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F17"/>
  <c r="P17"/>
  <c r="D17"/>
  <c r="O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D12"/>
  <c r="F12"/>
  <c r="H12"/>
  <c r="G39"/>
  <c r="H17"/>
  <c r="I16" s="1"/>
  <c r="S16" s="1"/>
  <c r="H37"/>
  <c r="I36" s="1"/>
  <c r="S36" s="1"/>
  <c r="I3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<sst xmlns="http://schemas.openxmlformats.org/spreadsheetml/2006/main" count="118" uniqueCount="78">
  <si>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</si>
  <si>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</si>
  <si>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</si>
  <si>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Sokol Bohumín</t>
  </si>
  <si>
    <t>Datum:  </t>
  </si>
  <si>
    <t>3.2.2024</t>
  </si>
  <si>
    <t>Domácí</t>
  </si>
  <si>
    <t xml:space="preserve">TJ Sokol Bohumín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</si>
  <si>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</si>
  <si>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</si>
  <si>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</si>
  <si>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</si>
  <si>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</si>
  <si>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</si>
  <si>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</si>
  <si>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</si>
  <si>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</si>
  <si>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</si>
  <si>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</si>
  <si>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</si>
  <si>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</si>
  <si>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</si>
  <si>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Frydrych</t>
  </si>
  <si>
    <t>Stanislav</t>
  </si>
  <si>
    <t>Marek</t>
  </si>
  <si>
    <t>Péli</t>
  </si>
  <si>
    <t>Pavič</t>
  </si>
  <si>
    <t>Fridrich</t>
  </si>
  <si>
    <t>Martin</t>
  </si>
  <si>
    <t>Kuttler</t>
  </si>
  <si>
    <t>Gajdičiar</t>
  </si>
  <si>
    <t>Petr</t>
  </si>
  <si>
    <t>Ondřej</t>
  </si>
  <si>
    <t>Kuzma</t>
  </si>
  <si>
    <t>Kučák</t>
  </si>
  <si>
    <t>Jozef</t>
  </si>
  <si>
    <t>Jan</t>
  </si>
  <si>
    <t>Kohutek</t>
  </si>
  <si>
    <t>Aleš</t>
  </si>
  <si>
    <t>Michal</t>
  </si>
  <si>
    <t>Nitka</t>
  </si>
  <si>
    <t>Chlevišťan</t>
  </si>
  <si>
    <t>Karol</t>
  </si>
  <si>
    <t>Karel</t>
  </si>
  <si>
    <t>Celkový výkon družstva  </t>
  </si>
  <si>
    <t>Vedoucí družstva         Jméno:</t>
  </si>
  <si>
    <t>Aleš Kohutek</t>
  </si>
  <si>
    <t>Bodový zisk</t>
  </si>
  <si>
    <t>Karel Chlevišťan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</si>
  <si>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</si>
  <si>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</si>
  <si>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</si>
  <si>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</si>
  <si>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</si>
  <si>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</si>
  <si>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</si>
  <si>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</si>
  <si>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</si>
  <si>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</si>
  <si>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</si>
  <si>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</si>
  <si>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</si>
  <si>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</si>
  <si>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</si>
  <si>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</si>
  <si>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</si>
  <si>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</si>
  <si>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</si>
  <si>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</si>
  <si>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</si>
  <si>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Zaškolný Jan</t>
  </si>
  <si>
    <t>Nitka Karol</t>
  </si>
  <si>
    <t>Dvorský Petr</t>
  </si>
  <si>
    <t>Gajdičiar Ondřej</t>
  </si>
  <si>
    <t>Napomínání hráčů za nesportovní chování či vyloučení ze startu:</t>
  </si>
  <si>
    <t>Různé:</t>
  </si>
  <si>
    <t xml:space="preserve">Datum a podpis rozhodčího:  </t>
  </si>
  <si>
    <t>3.2.2024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</si>
</sst>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51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44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44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85</v>
      </c>
      <c r="O9" s="18">
        <v>44</v>
      </c>
      <c r="P9" s="18">
        <v>1</v>
      </c>
      <c r="Q9" s="19">
        <f>IF(AND(ISBLANK(N9),ISBLANK(O9)),"",N9+O9)</f>
        <v>129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33</v>
      </c>
      <c r="F10" s="18">
        <v>4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48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35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78</v>
      </c>
      <c r="O11" s="23">
        <v>51</v>
      </c>
      <c r="P11" s="23">
        <v>1</v>
      </c>
      <c r="Q11" s="24">
        <f>IF(AND(ISBLANK(N11),ISBLANK(O11)),"",N11+O11)</f>
        <v>129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163</v>
      </c>
      <c r="F12" s="28">
        <f>IF(ISNUMBER($G12),SUM(F8:F11),"")</f>
        <v>8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18027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187</v>
      </c>
      <c r="P12" s="28">
        <f>IF(ISNUMBER($G12),SUM(P8:P11),"")</f>
        <v>2</v>
      </c>
      <c r="Q12" s="29">
        <f>IF(SUM($G8:$G11)+SUM($Q8:$Q11)&gt;0,SUM(Q8:Q11),"")</f>
        <v>536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36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34</v>
      </c>
      <c r="P13" s="12">
        <v>2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52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45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51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36</v>
      </c>
      <c r="P15" s="18">
        <v>1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44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36</v>
      </c>
      <c r="P16" s="23">
        <v>4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183</v>
      </c>
      <c r="F17" s="28">
        <f>IF(ISNUMBER($G17),SUM(F13:F16),"")</f>
        <v>4</v>
      </c>
      <c r="G17" s="29">
        <f>IF(SUM($G13:$G16)+SUM($Q13:$Q16)&gt;0,SUM(G13:G16),"")</f>
        <v>545</v>
      </c>
      <c r="H17" s="27">
        <f>IF(ISNUMBER($G17),SUM(H13:H16),"")</f>
        <v>3</v>
      </c>
      <c r="I17" s="99"/>
      <c r="K17" s="96">
        <v>25145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151</v>
      </c>
      <c r="P17" s="28">
        <f>IF(ISNUMBER($G17),SUM(P13:P16),"")</f>
        <v>7</v>
      </c>
      <c r="Q17" s="29">
        <f>IF(SUM($G13:$G16)+SUM($Q13:$Q16)&gt;0,SUM(Q13:Q16),"")</f>
        <v>514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62</v>
      </c>
      <c r="F18" s="12">
        <v>1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35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35</v>
      </c>
      <c r="P19" s="18">
        <v>4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33</v>
      </c>
      <c r="P20" s="18">
        <v>3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42</v>
      </c>
      <c r="F21" s="23">
        <v>1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44</v>
      </c>
      <c r="P21" s="23">
        <v>2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19448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200</v>
      </c>
      <c r="F22" s="28">
        <f>IF(ISNUMBER($G22),SUM(F18:F21),"")</f>
        <v>2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24264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147</v>
      </c>
      <c r="P22" s="28">
        <f>IF(ISNUMBER($G22),SUM(P18:P21),"")</f>
        <v>11</v>
      </c>
      <c r="Q22" s="29">
        <f>IF(SUM($G18:$G21)+SUM($Q18:$Q21)&gt;0,SUM(Q18:Q21),"")</f>
        <v>500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99</v>
      </c>
      <c r="O23" s="12">
        <v>17</v>
      </c>
      <c r="P23" s="12">
        <v>7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50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60</v>
      </c>
      <c r="P24" s="18">
        <v>1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36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34</v>
      </c>
      <c r="P25" s="18">
        <v>1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34</v>
      </c>
      <c r="P26" s="23">
        <v>3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175</v>
      </c>
      <c r="F27" s="28">
        <f>IF(ISNUMBER($G27),SUM(F23:F26),"")</f>
        <v>2</v>
      </c>
      <c r="G27" s="29">
        <f>IF(SUM($G23:$G26)+SUM($Q23:$Q26)&gt;0,SUM(G23:G26),"")</f>
        <v>560</v>
      </c>
      <c r="H27" s="27">
        <f>IF(ISNUMBER($G27),SUM(H23:H26),"")</f>
        <v>3</v>
      </c>
      <c r="I27" s="99"/>
      <c r="K27" s="96">
        <v>24678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145</v>
      </c>
      <c r="P27" s="28">
        <f>IF(ISNUMBER($G27),SUM(P23:P26),"")</f>
        <v>12</v>
      </c>
      <c r="Q27" s="29">
        <f>IF(SUM($G23:$G26)+SUM($Q23:$Q26)&gt;0,SUM(Q23:Q26),"")</f>
        <v>517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53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99</v>
      </c>
      <c r="O28" s="12">
        <v>36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27</v>
      </c>
      <c r="F29" s="18">
        <v>6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49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44</v>
      </c>
      <c r="F30" s="18">
        <v>4</v>
      </c>
      <c r="G30" s="19">
        <f>IF(AND(ISBLANK(D30),ISBLANK(E30)),"",D30+E30)</f>
        <v>124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34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45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31</v>
      </c>
      <c r="P31" s="23">
        <v>1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169</v>
      </c>
      <c r="F32" s="28">
        <f>IF(ISNUMBER($G32),SUM(F28:F31),"")</f>
        <v>12</v>
      </c>
      <c r="G32" s="29">
        <f>IF(SUM($G28:$G31)+SUM($Q28:$Q31)&gt;0,SUM(G28:G31),"")</f>
        <v>533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150</v>
      </c>
      <c r="P32" s="28">
        <f>IF(ISNUMBER($G32),SUM(P28:P31),"")</f>
        <v>3</v>
      </c>
      <c r="Q32" s="29">
        <f>IF(SUM($G28:$G31)+SUM($Q28:$Q31)&gt;0,SUM(Q28:Q31),"")</f>
        <v>518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26</v>
      </c>
      <c r="F33" s="12">
        <v>7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88</v>
      </c>
      <c r="O33" s="12">
        <v>42</v>
      </c>
      <c r="P33" s="12">
        <v>0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34</v>
      </c>
      <c r="F34" s="18">
        <v>4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50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16</v>
      </c>
      <c r="F35" s="18">
        <v>8</v>
      </c>
      <c r="G35" s="19">
        <f>IF(AND(ISBLANK(D35),ISBLANK(E35)),"",D35+E35)</f>
        <v>108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84</v>
      </c>
      <c r="O35" s="18">
        <v>43</v>
      </c>
      <c r="P35" s="18">
        <v>0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57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121</v>
      </c>
      <c r="F37" s="28">
        <f>IF(ISNUMBER($G37),SUM(F33:F36),"")</f>
        <v>21</v>
      </c>
      <c r="G37" s="29">
        <f>IF(SUM($G33:$G36)+SUM($Q33:$Q36)&gt;0,SUM(G33:G36),"")</f>
        <v>495</v>
      </c>
      <c r="H37" s="27">
        <f>IF(ISNUMBER($G37),SUM(H33:H36),"")</f>
        <v>0</v>
      </c>
      <c r="I37" s="99"/>
      <c r="K37" s="96">
        <v>18824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192</v>
      </c>
      <c r="P37" s="28">
        <f>IF(ISNUMBER($G37),SUM(P33:P36),"")</f>
        <v>0</v>
      </c>
      <c r="Q37" s="29">
        <f>IF(SUM($G33:$G36)+SUM($Q33:$Q36)&gt;0,SUM(Q33:Q36),"")</f>
        <v>552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2223</v>
      </c>
      <c r="E39" s="34">
        <f>IF(ISNUMBER($G39),SUM(E12,E17,E22,E27,E32,E37),"")</f>
        <v>1011</v>
      </c>
      <c r="F39" s="34">
        <f>IF(ISNUMBER($G39),SUM(F12,F17,F22,F27,F32,F37),"")</f>
        <v>49</v>
      </c>
      <c r="G39" s="35">
        <f>IF(SUM($G$8:$G$37)+SUM($Q$8:$Q$37)&gt;0,SUM(G12,G17,G22,G27,G32,G37),"")</f>
        <v>3234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2165</v>
      </c>
      <c r="O39" s="34">
        <f>IF(ISNUMBER($G39),SUM(O12,O17,O22,O27,O32,O37),"")</f>
        <v>972</v>
      </c>
      <c r="P39" s="34">
        <f>IF(ISNUMBER($G39),SUM(P12,P17,P22,P27,P32,P37),"")</f>
        <v>35</v>
      </c>
      <c r="Q39" s="35">
        <f>IF(SUM($G$8:$G$37)+SUM($Q$8:$Q$37)&gt;0,SUM(Q12,Q17,Q22,Q27,Q32,Q37),"")</f>
        <v>3137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55</v>
      </c>
      <c r="B57" s="72" t="s">
        <v>70</v>
      </c>
      <c r="C57" s="73"/>
      <c r="D57" s="63">
        <v>22272</v>
      </c>
      <c r="E57" s="72" t="s">
        <v>71</v>
      </c>
      <c r="F57" s="75"/>
      <c r="G57" s="75"/>
      <c r="H57" s="73"/>
      <c r="I57" s="63">
        <v>17319</v>
      </c>
      <c r="J57" s="44"/>
      <c r="K57" s="64">
        <v>61</v>
      </c>
      <c r="L57" s="72" t="s">
        <v>72</v>
      </c>
      <c r="M57" s="73"/>
      <c r="N57" s="63">
        <v>7046</v>
      </c>
      <c r="O57" s="72" t="s">
        <v>73</v>
      </c>
      <c r="P57" s="75"/>
      <c r="Q57" s="75"/>
      <c r="R57" s="73"/>
      <c r="S57" s="65">
        <v>24264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2024-02-04T08:47:21Z</dcterms:modified>
</cp:coreProperties>
</file>